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" l="1"/>
  <c r="I30" i="1"/>
  <c r="I31" i="1"/>
  <c r="I32" i="1"/>
  <c r="I33" i="1"/>
  <c r="I34" i="1"/>
  <c r="I35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3" i="1" l="1"/>
  <c r="I36" i="1" s="1"/>
</calcChain>
</file>

<file path=xl/sharedStrings.xml><?xml version="1.0" encoding="utf-8"?>
<sst xmlns="http://schemas.openxmlformats.org/spreadsheetml/2006/main" count="110" uniqueCount="60">
  <si>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</si>
  <si>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</si>
  <si>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</si>
  <si>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</si>
  <si>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</si>
  <si>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</si>
  <si>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</si>
  <si>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</si>
  <si>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</si>
  <si>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ист. Дата</t>
  </si>
  <si>
    <t>ШТ</t>
  </si>
  <si>
    <t>ЛОТ 56.19 УМТО</t>
  </si>
  <si>
    <t>Отвод 15 530х14-1100-1100-8,0-13ХФА с наружным антикоррозионным покрытием типа М</t>
  </si>
  <si>
    <t>Отвод крутоизогнутый П90 159х7 с внутренним силикатно-эмалевым покрытием вида СЭА</t>
  </si>
  <si>
    <t>Отвод крутоизогнутый П90 89х6 с внутренним силикатно-эмалевым покрытием вида СЭА</t>
  </si>
  <si>
    <t>Отвод крутоизогнутый 90 219Х8 с внутренним силикатно-эмалевым покрытием вида СЭА</t>
  </si>
  <si>
    <t>Отвод крутоизогнутый 90 108Х6 с внутренним силикатно-эмалевым покрытием вида СЭА</t>
  </si>
  <si>
    <t>Отвод крутоизогнутый 90 219Х10 с внутренним силикатно-эмалевым покрытием вида СЭА</t>
  </si>
  <si>
    <t>Отвод крутоизогнутый 90 89Х6 с внутренним силикатно-эмалевым покрытием вида СЭА</t>
  </si>
  <si>
    <t>Отвод крутоизогнутый 45 108Х6 с внутренним силикатно-эмалевым покрытием вида СЭА</t>
  </si>
  <si>
    <t>Отвод крутоизогнутый 90 273Х8 с внутренним силикатно-эмалевым покрытием</t>
  </si>
  <si>
    <t>Отвод крутоизогнутый 45 273Х8 с внутренним силикатно-эмалевым покрытием</t>
  </si>
  <si>
    <t>Отвод крутоизогнутый 60 273Х8 с внутренним силикатно-эмалевым покрытием</t>
  </si>
  <si>
    <t>Отвод крутоизогнутый П45 219Х8 с внутренним силикатно-эмалевым покрытием вида СЭА</t>
  </si>
  <si>
    <t>Отвод крутоизогнутый П45 273Х10с внутренним силикатно-эмалевым покрытием вида СЭА</t>
  </si>
  <si>
    <t>Отвод гнутый II 50 219х8/8-20 2Ду с силикатно-эмалевым покрытием вида СЭА</t>
  </si>
  <si>
    <t>Отвод гнутый II 56 108х6/5-20 4Ду с силикатно-эмалевым покрытием вида СЭА</t>
  </si>
  <si>
    <t>Отвод гнутый II 50 89х6/5-20 4Ду с силикатно-эмалевым покрытием вида СЭА</t>
  </si>
  <si>
    <t>Отвод гнутый II 40 89х6/5-20 4Ду с силикатно-эмалевым покрытием вида СЭА</t>
  </si>
  <si>
    <t>Отвод гнутый II 34 108х6/5-20 4Ду с силикатно-эмалевым покрытием вида СЭА</t>
  </si>
  <si>
    <t>Отвод гнутый I 42 108х6/5-20 4Ду с силикатно-эмалевым покрытием вида СЭА</t>
  </si>
  <si>
    <t>Отвод крутоизогнутый 90 426Х12-09Г2С с внутренним силикатно-эмалевым покрытием вида СЭА</t>
  </si>
  <si>
    <t>Отвод крутоизогнутый П90 159Х7 с внутренним силикатно-эмалевым покрытием вида СЭА</t>
  </si>
  <si>
    <t>Отвод П90 108х4 с внутренним силикатно-эмалевым покрытием вида СЭА</t>
  </si>
  <si>
    <t>Отвод крутоизогнутый 60 108Х4 с внутренним силикатно-эмалевым покрытием</t>
  </si>
  <si>
    <t>Отвод П45 159х7 с внутренним силикатно-эмалевым покрытием вида СЭА</t>
  </si>
  <si>
    <t>1237824</t>
  </si>
  <si>
    <t>1317661</t>
  </si>
  <si>
    <t>1318013</t>
  </si>
  <si>
    <t>1319961</t>
  </si>
  <si>
    <t>1319965</t>
  </si>
  <si>
    <t>1319968</t>
  </si>
  <si>
    <t>1319969</t>
  </si>
  <si>
    <t>1319981</t>
  </si>
  <si>
    <t>1331565</t>
  </si>
  <si>
    <t>1331566</t>
  </si>
  <si>
    <t>1331567</t>
  </si>
  <si>
    <t>1332904</t>
  </si>
  <si>
    <t>1333135</t>
  </si>
  <si>
    <t>1334764</t>
  </si>
  <si>
    <t>1334766</t>
  </si>
  <si>
    <t>1334767</t>
  </si>
  <si>
    <t>1335093</t>
  </si>
  <si>
    <t>1335094</t>
  </si>
  <si>
    <t>1335807</t>
  </si>
  <si>
    <t>1371372</t>
  </si>
  <si>
    <t>1411997</t>
  </si>
  <si>
    <t>1473137</t>
  </si>
  <si>
    <t>1492895</t>
  </si>
  <si>
    <t>1545232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</si>
</sst>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/>
    <xf numFmtId="14" fontId="0" fillId="0" borderId="1" xfId="0" applyNumberFormat="1" applyBorder="1"/>
    <xf numFmtId="165" fontId="0" fillId="0" borderId="0" xfId="0" applyNumberFormat="1"/>
    <xf numFmtId="165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A3" sqref="A3:A35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3" customWidth="1"/>
    <col min="12" max="12" width="12.5703125" style="17" customWidth="1"/>
  </cols>
  <sheetData>
    <row r="1" spans="1:11" x14ac:dyDescent="0.25">
      <c r="B1" s="4" t="s">
        <v>11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9</v>
      </c>
    </row>
    <row r="3" spans="1:11" ht="45" x14ac:dyDescent="0.25">
      <c r="A3" s="2">
        <v>1</v>
      </c>
      <c r="B3" s="9" t="s">
        <v>36</v>
      </c>
      <c r="C3" s="8" t="s">
        <v>12</v>
      </c>
      <c r="D3" s="7"/>
      <c r="E3" s="7"/>
      <c r="F3" s="10" t="s">
        <v>10</v>
      </c>
      <c r="G3" s="11">
        <v>12</v>
      </c>
      <c r="H3" s="3">
        <v>89300</v>
      </c>
      <c r="I3" s="3">
        <f>G3*H3</f>
        <v>1071600</v>
      </c>
      <c r="J3" s="6">
        <v>41369</v>
      </c>
    </row>
    <row r="4" spans="1:11" ht="45" x14ac:dyDescent="0.25">
      <c r="A4" s="2">
        <v>2</v>
      </c>
      <c r="B4" s="9" t="s">
        <v>37</v>
      </c>
      <c r="C4" s="8" t="s">
        <v>13</v>
      </c>
      <c r="D4" s="5"/>
      <c r="E4" s="5"/>
      <c r="F4" s="10" t="s">
        <v>10</v>
      </c>
      <c r="G4" s="11">
        <v>99</v>
      </c>
      <c r="H4" s="3">
        <v>3360.35</v>
      </c>
      <c r="I4" s="3">
        <f t="shared" ref="I4:I35" si="0">G4*H4</f>
        <v>332674.64999999997</v>
      </c>
      <c r="J4" s="6">
        <v>41529</v>
      </c>
      <c r="K4" s="14"/>
    </row>
    <row r="5" spans="1:11" ht="45" x14ac:dyDescent="0.25">
      <c r="A5" s="2">
        <v>3</v>
      </c>
      <c r="B5" s="9" t="s">
        <v>38</v>
      </c>
      <c r="C5" s="8" t="s">
        <v>14</v>
      </c>
      <c r="F5" s="10" t="s">
        <v>10</v>
      </c>
      <c r="G5" s="11">
        <v>1</v>
      </c>
      <c r="H5" s="3">
        <v>1003.91</v>
      </c>
      <c r="I5" s="3">
        <f t="shared" si="0"/>
        <v>1003.91</v>
      </c>
      <c r="J5" s="6">
        <v>40602</v>
      </c>
    </row>
    <row r="6" spans="1:11" ht="45" x14ac:dyDescent="0.25">
      <c r="A6" s="2">
        <v>4</v>
      </c>
      <c r="B6" s="9" t="s">
        <v>38</v>
      </c>
      <c r="C6" s="8" t="s">
        <v>14</v>
      </c>
      <c r="F6" s="10" t="s">
        <v>10</v>
      </c>
      <c r="G6" s="11">
        <v>166</v>
      </c>
      <c r="H6" s="3">
        <v>976.1</v>
      </c>
      <c r="I6" s="3">
        <f t="shared" si="0"/>
        <v>162032.6</v>
      </c>
      <c r="J6" s="6">
        <v>41522</v>
      </c>
    </row>
    <row r="7" spans="1:11" ht="45" x14ac:dyDescent="0.25">
      <c r="A7" s="2">
        <v>5</v>
      </c>
      <c r="B7" s="9" t="s">
        <v>38</v>
      </c>
      <c r="C7" s="8" t="s">
        <v>14</v>
      </c>
      <c r="F7" s="10" t="s">
        <v>10</v>
      </c>
      <c r="G7" s="11">
        <v>258</v>
      </c>
      <c r="H7" s="3">
        <v>976.1</v>
      </c>
      <c r="I7" s="3">
        <f t="shared" si="0"/>
        <v>251833.80000000002</v>
      </c>
      <c r="J7" s="6">
        <v>41529</v>
      </c>
    </row>
    <row r="8" spans="1:11" ht="45" x14ac:dyDescent="0.25">
      <c r="A8" s="2">
        <v>6</v>
      </c>
      <c r="B8" s="9" t="s">
        <v>39</v>
      </c>
      <c r="C8" s="8" t="s">
        <v>15</v>
      </c>
      <c r="F8" s="10" t="s">
        <v>10</v>
      </c>
      <c r="G8" s="11">
        <v>53</v>
      </c>
      <c r="H8" s="3">
        <v>5224.25</v>
      </c>
      <c r="I8" s="3">
        <f t="shared" si="0"/>
        <v>276885.25</v>
      </c>
      <c r="J8" s="6">
        <v>41563</v>
      </c>
    </row>
    <row r="9" spans="1:11" ht="45" x14ac:dyDescent="0.25">
      <c r="A9" s="2">
        <v>7</v>
      </c>
      <c r="B9" s="9" t="s">
        <v>40</v>
      </c>
      <c r="C9" s="8" t="s">
        <v>16</v>
      </c>
      <c r="F9" s="10" t="s">
        <v>10</v>
      </c>
      <c r="G9" s="11">
        <v>16</v>
      </c>
      <c r="H9" s="3">
        <v>3079.13</v>
      </c>
      <c r="I9" s="3">
        <f t="shared" si="0"/>
        <v>49266.080000000002</v>
      </c>
      <c r="J9" s="6">
        <v>41365</v>
      </c>
    </row>
    <row r="10" spans="1:11" ht="45" x14ac:dyDescent="0.25">
      <c r="A10" s="2">
        <v>8</v>
      </c>
      <c r="B10" s="9" t="s">
        <v>41</v>
      </c>
      <c r="C10" s="8" t="s">
        <v>17</v>
      </c>
      <c r="F10" s="10" t="s">
        <v>10</v>
      </c>
      <c r="G10" s="11">
        <v>1</v>
      </c>
      <c r="H10" s="3">
        <v>5580</v>
      </c>
      <c r="I10" s="3">
        <f t="shared" si="0"/>
        <v>5580</v>
      </c>
      <c r="J10" s="6">
        <v>41563</v>
      </c>
    </row>
    <row r="11" spans="1:11" ht="45" x14ac:dyDescent="0.25">
      <c r="A11" s="2">
        <v>9</v>
      </c>
      <c r="B11" s="9" t="s">
        <v>41</v>
      </c>
      <c r="C11" s="8" t="s">
        <v>17</v>
      </c>
      <c r="F11" s="10" t="s">
        <v>10</v>
      </c>
      <c r="G11" s="11">
        <v>32</v>
      </c>
      <c r="H11" s="3">
        <v>5686.12</v>
      </c>
      <c r="I11" s="3">
        <f t="shared" si="0"/>
        <v>181955.84</v>
      </c>
      <c r="J11" s="6">
        <v>40543</v>
      </c>
    </row>
    <row r="12" spans="1:11" ht="30" x14ac:dyDescent="0.25">
      <c r="A12" s="2">
        <v>10</v>
      </c>
      <c r="B12" s="9" t="s">
        <v>42</v>
      </c>
      <c r="C12" s="8" t="s">
        <v>18</v>
      </c>
      <c r="F12" s="10" t="s">
        <v>10</v>
      </c>
      <c r="G12" s="11">
        <v>124</v>
      </c>
      <c r="H12" s="3">
        <v>990.55</v>
      </c>
      <c r="I12" s="3">
        <f t="shared" si="0"/>
        <v>122828.2</v>
      </c>
      <c r="J12" s="6">
        <v>40602</v>
      </c>
    </row>
    <row r="13" spans="1:11" ht="30" x14ac:dyDescent="0.25">
      <c r="A13" s="2">
        <v>11</v>
      </c>
      <c r="B13" s="9" t="s">
        <v>42</v>
      </c>
      <c r="C13" s="8" t="s">
        <v>18</v>
      </c>
      <c r="F13" s="10" t="s">
        <v>10</v>
      </c>
      <c r="G13" s="11">
        <v>29</v>
      </c>
      <c r="H13" s="3">
        <v>990.55</v>
      </c>
      <c r="I13" s="3">
        <f t="shared" si="0"/>
        <v>28725.949999999997</v>
      </c>
      <c r="J13" s="6">
        <v>40602</v>
      </c>
    </row>
    <row r="14" spans="1:11" ht="30" x14ac:dyDescent="0.25">
      <c r="A14" s="2">
        <v>12</v>
      </c>
      <c r="B14" s="9" t="s">
        <v>42</v>
      </c>
      <c r="C14" s="8" t="s">
        <v>18</v>
      </c>
      <c r="F14" s="10" t="s">
        <v>10</v>
      </c>
      <c r="G14" s="11">
        <v>138</v>
      </c>
      <c r="H14" s="3">
        <v>219.16</v>
      </c>
      <c r="I14" s="3">
        <f t="shared" si="0"/>
        <v>30244.079999999998</v>
      </c>
      <c r="J14" s="6">
        <v>41040</v>
      </c>
      <c r="K14" s="15"/>
    </row>
    <row r="15" spans="1:11" ht="45" x14ac:dyDescent="0.25">
      <c r="A15" s="2">
        <v>13</v>
      </c>
      <c r="B15" s="9" t="s">
        <v>43</v>
      </c>
      <c r="C15" s="8" t="s">
        <v>19</v>
      </c>
      <c r="F15" s="10" t="s">
        <v>10</v>
      </c>
      <c r="G15" s="11">
        <v>7</v>
      </c>
      <c r="H15" s="3">
        <v>1757.68</v>
      </c>
      <c r="I15" s="3">
        <f t="shared" si="0"/>
        <v>12303.76</v>
      </c>
      <c r="J15" s="6">
        <v>40602</v>
      </c>
      <c r="K15" s="15"/>
    </row>
    <row r="16" spans="1:11" ht="45" x14ac:dyDescent="0.25">
      <c r="A16" s="2">
        <v>14</v>
      </c>
      <c r="B16" s="9" t="s">
        <v>43</v>
      </c>
      <c r="C16" s="8" t="s">
        <v>19</v>
      </c>
      <c r="F16" s="10" t="s">
        <v>10</v>
      </c>
      <c r="G16" s="11">
        <v>7</v>
      </c>
      <c r="H16" s="3">
        <v>1738.74</v>
      </c>
      <c r="I16" s="3">
        <f t="shared" si="0"/>
        <v>12171.18</v>
      </c>
      <c r="J16" s="6">
        <v>40661</v>
      </c>
      <c r="K16" s="15"/>
    </row>
    <row r="17" spans="1:11" ht="45" x14ac:dyDescent="0.25">
      <c r="A17" s="2">
        <v>15</v>
      </c>
      <c r="B17" s="9" t="s">
        <v>43</v>
      </c>
      <c r="C17" s="8" t="s">
        <v>19</v>
      </c>
      <c r="F17" s="10" t="s">
        <v>10</v>
      </c>
      <c r="G17" s="11">
        <v>1</v>
      </c>
      <c r="H17" s="3">
        <v>1738.74</v>
      </c>
      <c r="I17" s="3">
        <f t="shared" si="0"/>
        <v>1738.74</v>
      </c>
      <c r="J17" s="6">
        <v>40543</v>
      </c>
      <c r="K17" s="15"/>
    </row>
    <row r="18" spans="1:11" ht="45" x14ac:dyDescent="0.25">
      <c r="A18" s="2">
        <v>16</v>
      </c>
      <c r="B18" s="9" t="s">
        <v>44</v>
      </c>
      <c r="C18" s="8" t="s">
        <v>20</v>
      </c>
      <c r="F18" s="10" t="s">
        <v>10</v>
      </c>
      <c r="G18" s="11">
        <v>15</v>
      </c>
      <c r="H18" s="3">
        <v>8323.91</v>
      </c>
      <c r="I18" s="3">
        <f t="shared" si="0"/>
        <v>124858.65</v>
      </c>
      <c r="J18" s="6">
        <v>40543</v>
      </c>
      <c r="K18" s="15"/>
    </row>
    <row r="19" spans="1:11" ht="45" x14ac:dyDescent="0.25">
      <c r="A19" s="2">
        <v>17</v>
      </c>
      <c r="B19" s="9" t="s">
        <v>44</v>
      </c>
      <c r="C19" s="8" t="s">
        <v>20</v>
      </c>
      <c r="F19" s="10" t="s">
        <v>10</v>
      </c>
      <c r="G19" s="11">
        <v>6</v>
      </c>
      <c r="H19" s="3">
        <v>7322.49</v>
      </c>
      <c r="I19" s="3">
        <f t="shared" si="0"/>
        <v>43934.94</v>
      </c>
      <c r="J19" s="6">
        <v>40543</v>
      </c>
      <c r="K19" s="15"/>
    </row>
    <row r="20" spans="1:11" ht="45" x14ac:dyDescent="0.25">
      <c r="A20" s="2">
        <v>18</v>
      </c>
      <c r="B20" s="9" t="s">
        <v>45</v>
      </c>
      <c r="C20" s="8" t="s">
        <v>21</v>
      </c>
      <c r="F20" s="10" t="s">
        <v>10</v>
      </c>
      <c r="G20" s="11">
        <v>2</v>
      </c>
      <c r="H20" s="3">
        <v>1405.38</v>
      </c>
      <c r="I20" s="3">
        <f t="shared" si="0"/>
        <v>2810.76</v>
      </c>
      <c r="J20" s="6">
        <v>41518</v>
      </c>
      <c r="K20" s="15"/>
    </row>
    <row r="21" spans="1:11" ht="45" x14ac:dyDescent="0.25">
      <c r="A21" s="2">
        <v>19</v>
      </c>
      <c r="B21" s="9" t="s">
        <v>46</v>
      </c>
      <c r="C21" s="8" t="s">
        <v>22</v>
      </c>
      <c r="F21" s="10" t="s">
        <v>10</v>
      </c>
      <c r="G21" s="11">
        <v>1</v>
      </c>
      <c r="H21" s="3">
        <v>3211</v>
      </c>
      <c r="I21" s="3">
        <f t="shared" si="0"/>
        <v>3211</v>
      </c>
      <c r="J21" s="6">
        <v>41040</v>
      </c>
    </row>
    <row r="22" spans="1:11" ht="45" x14ac:dyDescent="0.25">
      <c r="A22" s="2">
        <v>20</v>
      </c>
      <c r="B22" s="9" t="s">
        <v>47</v>
      </c>
      <c r="C22" s="8" t="s">
        <v>23</v>
      </c>
      <c r="F22" s="10" t="s">
        <v>10</v>
      </c>
      <c r="G22" s="11">
        <v>10</v>
      </c>
      <c r="H22" s="3">
        <v>5314.71</v>
      </c>
      <c r="I22" s="3">
        <f t="shared" si="0"/>
        <v>53147.1</v>
      </c>
      <c r="J22" s="6">
        <v>41529</v>
      </c>
    </row>
    <row r="23" spans="1:11" ht="45" x14ac:dyDescent="0.25">
      <c r="A23" s="2">
        <v>21</v>
      </c>
      <c r="B23" s="9" t="s">
        <v>47</v>
      </c>
      <c r="C23" s="8" t="s">
        <v>23</v>
      </c>
      <c r="F23" s="10" t="s">
        <v>10</v>
      </c>
      <c r="G23" s="11">
        <v>2</v>
      </c>
      <c r="H23" s="3">
        <v>5314.71</v>
      </c>
      <c r="I23" s="3">
        <f t="shared" si="0"/>
        <v>10629.42</v>
      </c>
      <c r="J23" s="6">
        <v>41529</v>
      </c>
    </row>
    <row r="24" spans="1:11" ht="45" x14ac:dyDescent="0.25">
      <c r="A24" s="2">
        <v>22</v>
      </c>
      <c r="B24" s="9" t="s">
        <v>48</v>
      </c>
      <c r="C24" s="8" t="s">
        <v>24</v>
      </c>
      <c r="F24" s="10" t="s">
        <v>10</v>
      </c>
      <c r="G24" s="11">
        <v>2</v>
      </c>
      <c r="H24" s="3">
        <v>7795.78</v>
      </c>
      <c r="I24" s="3">
        <f t="shared" si="0"/>
        <v>15591.56</v>
      </c>
      <c r="J24" s="6">
        <v>41522</v>
      </c>
    </row>
    <row r="25" spans="1:11" ht="30" x14ac:dyDescent="0.25">
      <c r="A25" s="2">
        <v>23</v>
      </c>
      <c r="B25" s="9" t="s">
        <v>49</v>
      </c>
      <c r="C25" s="8" t="s">
        <v>25</v>
      </c>
      <c r="F25" s="10" t="s">
        <v>10</v>
      </c>
      <c r="G25" s="11">
        <v>7</v>
      </c>
      <c r="H25" s="3">
        <v>149000</v>
      </c>
      <c r="I25" s="3">
        <f t="shared" si="0"/>
        <v>1043000</v>
      </c>
      <c r="J25" s="6">
        <v>41031</v>
      </c>
    </row>
    <row r="26" spans="1:11" ht="30" x14ac:dyDescent="0.25">
      <c r="A26" s="2">
        <v>24</v>
      </c>
      <c r="B26" s="9" t="s">
        <v>50</v>
      </c>
      <c r="C26" s="8" t="s">
        <v>26</v>
      </c>
      <c r="F26" s="10" t="s">
        <v>10</v>
      </c>
      <c r="G26" s="11">
        <v>4</v>
      </c>
      <c r="H26" s="3">
        <v>10198.56</v>
      </c>
      <c r="I26" s="3">
        <f t="shared" si="0"/>
        <v>40794.239999999998</v>
      </c>
      <c r="J26" s="6">
        <v>41064</v>
      </c>
    </row>
    <row r="27" spans="1:11" ht="30" x14ac:dyDescent="0.25">
      <c r="A27" s="2">
        <v>25</v>
      </c>
      <c r="B27" s="9" t="s">
        <v>51</v>
      </c>
      <c r="C27" s="8" t="s">
        <v>27</v>
      </c>
      <c r="F27" s="10" t="s">
        <v>10</v>
      </c>
      <c r="G27" s="11">
        <v>5</v>
      </c>
      <c r="H27" s="3">
        <v>7014.16</v>
      </c>
      <c r="I27" s="3">
        <f t="shared" si="0"/>
        <v>35070.800000000003</v>
      </c>
      <c r="J27" s="6">
        <v>41064</v>
      </c>
    </row>
    <row r="28" spans="1:11" ht="30" x14ac:dyDescent="0.25">
      <c r="A28" s="2">
        <v>26</v>
      </c>
      <c r="B28" s="9" t="s">
        <v>52</v>
      </c>
      <c r="C28" s="8" t="s">
        <v>28</v>
      </c>
      <c r="F28" s="10" t="s">
        <v>10</v>
      </c>
      <c r="G28" s="11">
        <v>4</v>
      </c>
      <c r="H28" s="3">
        <v>6690.48</v>
      </c>
      <c r="I28" s="3">
        <f t="shared" si="0"/>
        <v>26761.919999999998</v>
      </c>
      <c r="J28" s="6">
        <v>41064</v>
      </c>
    </row>
    <row r="29" spans="1:11" ht="30" x14ac:dyDescent="0.25">
      <c r="A29" s="2">
        <v>27</v>
      </c>
      <c r="B29" s="9" t="s">
        <v>53</v>
      </c>
      <c r="C29" s="8" t="s">
        <v>29</v>
      </c>
      <c r="F29" s="10" t="s">
        <v>10</v>
      </c>
      <c r="G29" s="11">
        <v>8</v>
      </c>
      <c r="H29" s="3">
        <v>9109.0300000000007</v>
      </c>
      <c r="I29" s="3">
        <f t="shared" si="0"/>
        <v>72872.240000000005</v>
      </c>
      <c r="J29" s="16">
        <v>41064</v>
      </c>
    </row>
    <row r="30" spans="1:11" ht="30" x14ac:dyDescent="0.25">
      <c r="A30" s="2">
        <v>28</v>
      </c>
      <c r="B30" s="9" t="s">
        <v>54</v>
      </c>
      <c r="C30" s="8" t="s">
        <v>30</v>
      </c>
      <c r="F30" s="10" t="s">
        <v>10</v>
      </c>
      <c r="G30" s="11">
        <v>7</v>
      </c>
      <c r="H30" s="3">
        <v>10293.93</v>
      </c>
      <c r="I30" s="3">
        <f t="shared" si="0"/>
        <v>72057.510000000009</v>
      </c>
      <c r="J30" s="16">
        <v>41064</v>
      </c>
    </row>
    <row r="31" spans="1:11" ht="45" x14ac:dyDescent="0.25">
      <c r="A31" s="2">
        <v>29</v>
      </c>
      <c r="B31" s="9" t="s">
        <v>55</v>
      </c>
      <c r="C31" s="8" t="s">
        <v>31</v>
      </c>
      <c r="F31" s="10" t="s">
        <v>10</v>
      </c>
      <c r="G31" s="11">
        <v>40</v>
      </c>
      <c r="H31" s="3">
        <v>15096.62</v>
      </c>
      <c r="I31" s="3">
        <f t="shared" si="0"/>
        <v>603864.80000000005</v>
      </c>
      <c r="J31" s="16">
        <v>40574</v>
      </c>
    </row>
    <row r="32" spans="1:11" ht="45" x14ac:dyDescent="0.25">
      <c r="A32" s="2">
        <v>30</v>
      </c>
      <c r="B32" s="9" t="s">
        <v>56</v>
      </c>
      <c r="C32" s="8" t="s">
        <v>32</v>
      </c>
      <c r="F32" s="10" t="s">
        <v>10</v>
      </c>
      <c r="G32" s="11">
        <v>2</v>
      </c>
      <c r="H32" s="3">
        <v>1878.5</v>
      </c>
      <c r="I32" s="3">
        <f t="shared" si="0"/>
        <v>3757</v>
      </c>
      <c r="J32" s="16">
        <v>41522</v>
      </c>
    </row>
    <row r="33" spans="1:12" ht="30" x14ac:dyDescent="0.25">
      <c r="A33" s="2">
        <v>31</v>
      </c>
      <c r="B33" s="9" t="s">
        <v>57</v>
      </c>
      <c r="C33" s="8" t="s">
        <v>33</v>
      </c>
      <c r="F33" s="10" t="s">
        <v>10</v>
      </c>
      <c r="G33" s="11">
        <v>47</v>
      </c>
      <c r="H33" s="3">
        <v>2350.5</v>
      </c>
      <c r="I33" s="3">
        <f t="shared" si="0"/>
        <v>110473.5</v>
      </c>
      <c r="J33" s="16">
        <v>40979</v>
      </c>
    </row>
    <row r="34" spans="1:12" ht="45" x14ac:dyDescent="0.25">
      <c r="A34" s="2">
        <v>32</v>
      </c>
      <c r="B34" s="9" t="s">
        <v>58</v>
      </c>
      <c r="C34" s="8" t="s">
        <v>34</v>
      </c>
      <c r="F34" s="10" t="s">
        <v>10</v>
      </c>
      <c r="G34" s="11">
        <v>4</v>
      </c>
      <c r="H34" s="3">
        <v>235.6</v>
      </c>
      <c r="I34" s="3">
        <f t="shared" si="0"/>
        <v>942.4</v>
      </c>
      <c r="J34" s="16">
        <v>41040</v>
      </c>
    </row>
    <row r="35" spans="1:12" ht="30" x14ac:dyDescent="0.25">
      <c r="A35" s="2">
        <v>33</v>
      </c>
      <c r="B35" s="9" t="s">
        <v>59</v>
      </c>
      <c r="C35" s="8" t="s">
        <v>35</v>
      </c>
      <c r="F35" s="10" t="s">
        <v>10</v>
      </c>
      <c r="G35" s="11">
        <v>12</v>
      </c>
      <c r="H35" s="3">
        <v>1074.57</v>
      </c>
      <c r="I35" s="3">
        <f t="shared" si="0"/>
        <v>12894.84</v>
      </c>
      <c r="J35" s="16">
        <v>41365</v>
      </c>
      <c r="L35" s="18"/>
    </row>
    <row r="36" spans="1:12" x14ac:dyDescent="0.25">
      <c r="I36" s="12">
        <f>SUM(I3:I35)</f>
        <v>4817516.7200000007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2019-06-17T12:38:12Z</dcterms:modified>
</cp:coreProperties>
</file>